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3. 유가희 회사\01. 자격검정센터\01. ITQ\1. 출제\11. ITQ_11월_정기\8. 기출공지\111_엑셀\"/>
    </mc:Choice>
  </mc:AlternateContent>
  <bookViews>
    <workbookView xWindow="-120" yWindow="-120" windowWidth="29040" windowHeight="15840"/>
  </bookViews>
  <sheets>
    <sheet name="제1작업" sheetId="1" r:id="rId1"/>
    <sheet name="제2작업" sheetId="2" r:id="rId2"/>
    <sheet name="제3작업" sheetId="3" r:id="rId3"/>
    <sheet name="제4작업" sheetId="13" r:id="rId4"/>
  </sheets>
  <definedNames>
    <definedName name="_xlnm._FilterDatabase" localSheetId="1" hidden="1">제2작업!$B$2:$H$10</definedName>
    <definedName name="참여인원">제1작업!$G$5:$G$12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1" l="1"/>
  <c r="I11" i="1"/>
  <c r="I10" i="1"/>
  <c r="I9" i="1"/>
  <c r="I8" i="1"/>
  <c r="I7" i="1"/>
  <c r="I6" i="1"/>
  <c r="I5" i="1"/>
  <c r="G15" i="3" l="1"/>
  <c r="G11" i="3"/>
  <c r="G7" i="3"/>
  <c r="G17" i="3" s="1"/>
  <c r="C16" i="3"/>
  <c r="C12" i="3"/>
  <c r="C8" i="3"/>
  <c r="C18" i="3" s="1"/>
  <c r="H11" i="2" l="1"/>
  <c r="J13" i="1"/>
  <c r="E13" i="1"/>
  <c r="J14" i="1"/>
  <c r="E14" i="1"/>
  <c r="J8" i="1"/>
  <c r="J5" i="1"/>
  <c r="J10" i="1"/>
  <c r="J12" i="1"/>
  <c r="J6" i="1"/>
  <c r="J11" i="1"/>
  <c r="J9" i="1"/>
  <c r="J7" i="1"/>
</calcChain>
</file>

<file path=xl/sharedStrings.xml><?xml version="1.0" encoding="utf-8"?>
<sst xmlns="http://schemas.openxmlformats.org/spreadsheetml/2006/main" count="145" uniqueCount="51">
  <si>
    <t>전체 개수</t>
  </si>
  <si>
    <t>전체 평균</t>
  </si>
  <si>
    <t>동호회코드</t>
  </si>
  <si>
    <t>동호회명</t>
  </si>
  <si>
    <t>출발일자</t>
  </si>
  <si>
    <t>여행지</t>
  </si>
  <si>
    <t>참여인원</t>
  </si>
  <si>
    <t>1인당
소요경비</t>
  </si>
  <si>
    <t>요코하마</t>
  </si>
  <si>
    <t>C-001S</t>
  </si>
  <si>
    <t>북경</t>
  </si>
  <si>
    <t>J-005P</t>
  </si>
  <si>
    <t>행복나무</t>
  </si>
  <si>
    <t>가와사키</t>
  </si>
  <si>
    <t>K-001M</t>
  </si>
  <si>
    <t>우도</t>
  </si>
  <si>
    <t>C-004S</t>
  </si>
  <si>
    <t>청도</t>
  </si>
  <si>
    <t>K-003M</t>
  </si>
  <si>
    <t>마라도</t>
  </si>
  <si>
    <t>C-003P</t>
  </si>
  <si>
    <t>상하이</t>
  </si>
  <si>
    <t>K-002S</t>
  </si>
  <si>
    <t>성산</t>
  </si>
  <si>
    <t>뚝딱이</t>
    <phoneticPr fontId="2" type="noConversion"/>
  </si>
  <si>
    <t>우드아이</t>
    <phoneticPr fontId="2" type="noConversion"/>
  </si>
  <si>
    <t>북유럽</t>
  </si>
  <si>
    <t>북유럽</t>
    <phoneticPr fontId="2" type="noConversion"/>
  </si>
  <si>
    <t>뜨개사랑</t>
    <phoneticPr fontId="2" type="noConversion"/>
  </si>
  <si>
    <t>제페토</t>
    <phoneticPr fontId="2" type="noConversion"/>
  </si>
  <si>
    <t>한글벗</t>
    <phoneticPr fontId="2" type="noConversion"/>
  </si>
  <si>
    <t>J-002M</t>
    <phoneticPr fontId="2" type="noConversion"/>
  </si>
  <si>
    <t>국가</t>
    <phoneticPr fontId="2" type="noConversion"/>
  </si>
  <si>
    <t>구분</t>
    <phoneticPr fontId="2" type="noConversion"/>
  </si>
  <si>
    <t>목공</t>
    <phoneticPr fontId="2" type="noConversion"/>
  </si>
  <si>
    <t>독서</t>
    <phoneticPr fontId="2" type="noConversion"/>
  </si>
  <si>
    <t>공예</t>
    <phoneticPr fontId="2" type="noConversion"/>
  </si>
  <si>
    <t>퀼트나무</t>
    <phoneticPr fontId="2" type="noConversion"/>
  </si>
  <si>
    <t>독서 동호회의 개수</t>
    <phoneticPr fontId="2" type="noConversion"/>
  </si>
  <si>
    <t>최대 1인당 소요경비</t>
    <phoneticPr fontId="2" type="noConversion"/>
  </si>
  <si>
    <t>&lt;&gt;독서</t>
    <phoneticPr fontId="2" type="noConversion"/>
  </si>
  <si>
    <t>&gt;=600000</t>
    <phoneticPr fontId="2" type="noConversion"/>
  </si>
  <si>
    <t>목공 개수</t>
  </si>
  <si>
    <t>독서 개수</t>
  </si>
  <si>
    <t>공예 개수</t>
  </si>
  <si>
    <t>목공 평균</t>
  </si>
  <si>
    <t>독서 평균</t>
  </si>
  <si>
    <t>공예 평균</t>
  </si>
  <si>
    <t>출발
요일</t>
    <phoneticPr fontId="2" type="noConversion"/>
  </si>
  <si>
    <t>목공 동호회 참여인원 합계</t>
    <phoneticPr fontId="2" type="noConversion"/>
  </si>
  <si>
    <t>독서 동호회 참여인원 평균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</si>
</sst>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0_);[Red]\(0\)"/>
    <numFmt numFmtId="177" formatCode="?0&quot;명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3" fillId="0" borderId="0" xfId="0" applyFont="1">
      <alignment vertical="center"/>
    </xf>
    <xf numFmtId="41" fontId="3" fillId="0" borderId="1" xfId="1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1" fontId="3" fillId="0" borderId="3" xfId="1" applyFont="1" applyBorder="1">
      <alignment vertical="center"/>
    </xf>
    <xf numFmtId="0" fontId="3" fillId="0" borderId="17" xfId="0" applyFont="1" applyBorder="1" applyAlignment="1">
      <alignment horizontal="center" vertical="center"/>
    </xf>
    <xf numFmtId="41" fontId="3" fillId="0" borderId="10" xfId="1" applyFont="1" applyBorder="1">
      <alignment vertical="center"/>
    </xf>
    <xf numFmtId="41" fontId="3" fillId="0" borderId="16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/>
    </xf>
    <xf numFmtId="41" fontId="3" fillId="0" borderId="0" xfId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14" fontId="3" fillId="0" borderId="3" xfId="1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14" fontId="3" fillId="0" borderId="10" xfId="1" applyNumberFormat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14" fontId="3" fillId="0" borderId="11" xfId="1" applyNumberFormat="1" applyFont="1" applyBorder="1" applyAlignment="1">
      <alignment horizontal="center" vertical="center"/>
    </xf>
    <xf numFmtId="176" fontId="3" fillId="0" borderId="0" xfId="0" applyNumberFormat="1" applyFont="1">
      <alignment vertical="center"/>
    </xf>
    <xf numFmtId="177" fontId="3" fillId="0" borderId="3" xfId="1" applyNumberFormat="1" applyFont="1" applyBorder="1">
      <alignment vertical="center"/>
    </xf>
    <xf numFmtId="177" fontId="3" fillId="0" borderId="1" xfId="1" applyNumberFormat="1" applyFont="1" applyBorder="1">
      <alignment vertical="center"/>
    </xf>
    <xf numFmtId="177" fontId="3" fillId="0" borderId="10" xfId="1" applyNumberFormat="1" applyFont="1" applyBorder="1">
      <alignment vertical="center"/>
    </xf>
    <xf numFmtId="41" fontId="3" fillId="0" borderId="10" xfId="1" applyFont="1" applyBorder="1" applyAlignment="1">
      <alignment horizontal="right" vertical="center"/>
    </xf>
    <xf numFmtId="41" fontId="3" fillId="0" borderId="4" xfId="1" applyFont="1" applyBorder="1" applyAlignment="1">
      <alignment horizontal="center" vertical="center"/>
    </xf>
    <xf numFmtId="41" fontId="3" fillId="0" borderId="6" xfId="1" applyFont="1" applyBorder="1" applyAlignment="1">
      <alignment horizontal="center" vertical="center"/>
    </xf>
    <xf numFmtId="41" fontId="3" fillId="0" borderId="11" xfId="1" applyFont="1" applyBorder="1" applyAlignment="1">
      <alignment horizontal="center" vertical="center"/>
    </xf>
    <xf numFmtId="177" fontId="3" fillId="0" borderId="0" xfId="1" applyNumberFormat="1" applyFont="1" applyBorder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4" fontId="3" fillId="0" borderId="20" xfId="1" applyNumberFormat="1" applyFont="1" applyBorder="1" applyAlignment="1">
      <alignment horizontal="center" vertical="center"/>
    </xf>
    <xf numFmtId="177" fontId="3" fillId="0" borderId="20" xfId="1" applyNumberFormat="1" applyFont="1" applyBorder="1">
      <alignment vertical="center"/>
    </xf>
    <xf numFmtId="41" fontId="3" fillId="0" borderId="20" xfId="1" applyFont="1" applyBorder="1">
      <alignment vertical="center"/>
    </xf>
    <xf numFmtId="1" fontId="3" fillId="0" borderId="1" xfId="0" applyNumberFormat="1" applyFont="1" applyBorder="1">
      <alignment vertical="center"/>
    </xf>
    <xf numFmtId="14" fontId="3" fillId="0" borderId="3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vertical="center"/>
    </xf>
    <xf numFmtId="41" fontId="3" fillId="0" borderId="15" xfId="1" applyFont="1" applyBorder="1" applyAlignment="1">
      <alignment horizontal="center" vertical="center"/>
    </xf>
    <xf numFmtId="14" fontId="3" fillId="0" borderId="20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14" fontId="4" fillId="0" borderId="1" xfId="1" applyNumberFormat="1" applyFont="1" applyBorder="1" applyAlignment="1">
      <alignment horizontal="center" vertical="center"/>
    </xf>
    <xf numFmtId="14" fontId="4" fillId="0" borderId="0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colors>
    <mruColors>
      <color rgb="FFEF8B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 i="0" u="none" strike="noStrike" baseline="0">
                <a:effectLst/>
              </a:rPr>
              <a:t>목공 및 공예 동호회 가을여행</a:t>
            </a:r>
            <a:r>
              <a:rPr lang="en-US" altLang="ko-KR" sz="2000" b="1" i="0" u="none" strike="noStrike" baseline="0">
                <a:effectLst/>
              </a:rPr>
              <a:t> </a:t>
            </a:r>
            <a:r>
              <a:rPr lang="ko-KR" altLang="en-US" sz="2000" b="1" i="0" u="none" strike="noStrike" baseline="0">
                <a:effectLst/>
              </a:rPr>
              <a:t>현황</a:t>
            </a:r>
            <a:endParaRPr lang="ko-KR" sz="2000" b="1"/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1인당 소요경비</c:v>
          </c:tx>
          <c:spPr>
            <a:solidFill>
              <a:srgbClr val="EF8B47"/>
            </a:solidFill>
            <a:ln>
              <a:noFill/>
            </a:ln>
            <a:effectLst/>
          </c:spPr>
          <c:invertIfNegative val="0"/>
          <c:cat>
            <c:strRef>
              <c:f>(제1작업!$C$6,제1작업!$C$8:$C$12)</c:f>
              <c:strCache>
                <c:ptCount val="6"/>
                <c:pt idx="0">
                  <c:v>우드아이</c:v>
                </c:pt>
                <c:pt idx="1">
                  <c:v>뚝딱이</c:v>
                </c:pt>
                <c:pt idx="2">
                  <c:v>제페토</c:v>
                </c:pt>
                <c:pt idx="3">
                  <c:v>행복나무</c:v>
                </c:pt>
                <c:pt idx="4">
                  <c:v>퀼트나무</c:v>
                </c:pt>
                <c:pt idx="5">
                  <c:v>뜨개사랑</c:v>
                </c:pt>
              </c:strCache>
            </c:strRef>
          </c:cat>
          <c:val>
            <c:numRef>
              <c:f>(제1작업!$H$6,제1작업!$H$8:$H$12)</c:f>
              <c:numCache>
                <c:formatCode>_(* #,##0_);_(* \(#,##0\);_(* "-"_);_(@_)</c:formatCode>
                <c:ptCount val="6"/>
                <c:pt idx="0">
                  <c:v>823000</c:v>
                </c:pt>
                <c:pt idx="1">
                  <c:v>516000</c:v>
                </c:pt>
                <c:pt idx="2">
                  <c:v>610000</c:v>
                </c:pt>
                <c:pt idx="3">
                  <c:v>689000</c:v>
                </c:pt>
                <c:pt idx="4">
                  <c:v>310000</c:v>
                </c:pt>
                <c:pt idx="5">
                  <c:v>335500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8D-4076-9DAC-BE5DD07E34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90323599"/>
        <c:axId val="190324559"/>
      </c:barChart>
      <c:lineChart>
        <c:grouping val="standard"/>
        <c:varyColors val="0"/>
        <c:ser>
          <c:idx val="0"/>
          <c:order val="0"/>
          <c:tx>
            <c:strRef>
              <c:f>제1작업!$G$4</c:f>
              <c:strCache>
                <c:ptCount val="1"/>
                <c:pt idx="0">
                  <c:v>참여인원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5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72F6-46C5-AA0E-E5764CE4312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(제1작업!$C$6,제1작업!$C$8:$C$12)</c:f>
              <c:strCache>
                <c:ptCount val="6"/>
                <c:pt idx="0">
                  <c:v>우드아이</c:v>
                </c:pt>
                <c:pt idx="1">
                  <c:v>뚝딱이</c:v>
                </c:pt>
                <c:pt idx="2">
                  <c:v>제페토</c:v>
                </c:pt>
                <c:pt idx="3">
                  <c:v>행복나무</c:v>
                </c:pt>
                <c:pt idx="4">
                  <c:v>퀼트나무</c:v>
                </c:pt>
                <c:pt idx="5">
                  <c:v>뜨개사랑</c:v>
                </c:pt>
              </c:strCache>
            </c:strRef>
          </c:cat>
          <c:val>
            <c:numRef>
              <c:f>(제1작업!$G$6,제1작업!$G$8:$G$12)</c:f>
              <c:numCache>
                <c:formatCode>?0"명"</c:formatCode>
                <c:ptCount val="6"/>
                <c:pt idx="0">
                  <c:v>27</c:v>
                </c:pt>
                <c:pt idx="1">
                  <c:v>26</c:v>
                </c:pt>
                <c:pt idx="2">
                  <c:v>18</c:v>
                </c:pt>
                <c:pt idx="3">
                  <c:v>27</c:v>
                </c:pt>
                <c:pt idx="4">
                  <c:v>21</c:v>
                </c:pt>
                <c:pt idx="5">
                  <c:v>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8D-4076-9DAC-BE5DD07E34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322159"/>
        <c:axId val="191747615"/>
      </c:lineChart>
      <c:catAx>
        <c:axId val="1903235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90324559"/>
        <c:crosses val="autoZero"/>
        <c:auto val="1"/>
        <c:lblAlgn val="ctr"/>
        <c:lblOffset val="100"/>
        <c:noMultiLvlLbl val="0"/>
      </c:catAx>
      <c:valAx>
        <c:axId val="1903245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90323599"/>
        <c:crosses val="autoZero"/>
        <c:crossBetween val="between"/>
      </c:valAx>
      <c:valAx>
        <c:axId val="191747615"/>
        <c:scaling>
          <c:orientation val="minMax"/>
        </c:scaling>
        <c:delete val="0"/>
        <c:axPos val="r"/>
        <c:numFmt formatCode="?0&quot;명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90322159"/>
        <c:crosses val="max"/>
        <c:crossBetween val="between"/>
        <c:majorUnit val="10"/>
      </c:valAx>
      <c:catAx>
        <c:axId val="19032215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91747615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15242</xdr:colOff>
      <xdr:row>0</xdr:row>
      <xdr:rowOff>123825</xdr:rowOff>
    </xdr:from>
    <xdr:to>
      <xdr:col>6</xdr:col>
      <xdr:colOff>361951</xdr:colOff>
      <xdr:row>2</xdr:row>
      <xdr:rowOff>171450</xdr:rowOff>
    </xdr:to>
    <xdr:sp macro="" textlink="">
      <xdr:nvSpPr>
        <xdr:cNvPr id="2" name="사각형: 잘린 위쪽 모서리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9067" y="123825"/>
          <a:ext cx="5652134" cy="638175"/>
        </a:xfrm>
        <a:prstGeom prst="snip2DiagRect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동호회 가을 여행 일정</a:t>
          </a:r>
        </a:p>
      </xdr:txBody>
    </xdr:sp>
    <xdr:clientData/>
  </xdr:twoCellAnchor>
  <xdr:twoCellAnchor>
    <xdr:from>
      <xdr:col>7</xdr:col>
      <xdr:colOff>0</xdr:colOff>
      <xdr:row>0</xdr:row>
      <xdr:rowOff>95250</xdr:rowOff>
    </xdr:from>
    <xdr:to>
      <xdr:col>9</xdr:col>
      <xdr:colOff>885824</xdr:colOff>
      <xdr:row>2</xdr:row>
      <xdr:rowOff>209550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DD4E2DF7-070C-4230-A59E-99148344D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95250"/>
          <a:ext cx="2657474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4837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BB23F0C4-0BD7-2DA9-BF4F-04B25635186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0.7001</cdr:x>
      <cdr:y>0.13698</cdr:y>
    </cdr:from>
    <cdr:to>
      <cdr:x>0.79883</cdr:x>
      <cdr:y>0.21944</cdr:y>
    </cdr:to>
    <cdr:sp macro="" textlink="">
      <cdr:nvSpPr>
        <cdr:cNvPr id="2" name="모서리가 둥근 사각형 설명선 1">
          <a:extLst xmlns:a="http://schemas.openxmlformats.org/drawingml/2006/main">
            <a:ext uri="{FF2B5EF4-FFF2-40B4-BE49-F238E27FC236}">
              <a16:creationId xmlns:a16="http://schemas.microsoft.com/office/drawing/2014/main" id="{AB704629-F480-0E88-13C0-F63C99C50ED1}"/>
            </a:ext>
          </a:extLst>
        </cdr:cNvPr>
        <cdr:cNvSpPr/>
      </cdr:nvSpPr>
      <cdr:spPr>
        <a:xfrm xmlns:a="http://schemas.openxmlformats.org/drawingml/2006/main">
          <a:off x="6515078" y="832421"/>
          <a:ext cx="918774" cy="501105"/>
        </a:xfrm>
        <a:prstGeom xmlns:a="http://schemas.openxmlformats.org/drawingml/2006/main" prst="wedgeRoundRectCallout">
          <a:avLst>
            <a:gd name="adj1" fmla="val 92801"/>
            <a:gd name="adj2" fmla="val -6395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최다 참여인원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5"/>
  <sheetViews>
    <sheetView tabSelected="1" zoomScaleNormal="100" workbookViewId="0">
      <selection activeCell="C17" sqref="C17"/>
    </sheetView>
  </sheetViews>
  <sheetFormatPr defaultColWidth="9" defaultRowHeight="13.5" x14ac:dyDescent="0.3"/>
  <cols>
    <col min="1" max="1" width="1.625" style="1" customWidth="1"/>
    <col min="2" max="2" width="11" style="1" customWidth="1"/>
    <col min="3" max="3" width="15" style="1" customWidth="1"/>
    <col min="4" max="5" width="10.625" style="1" customWidth="1"/>
    <col min="6" max="6" width="13.125" style="1" customWidth="1"/>
    <col min="7" max="7" width="11.625" style="1" customWidth="1"/>
    <col min="8" max="9" width="11.875" style="1" customWidth="1"/>
    <col min="10" max="10" width="11.625" style="1" customWidth="1"/>
    <col min="11" max="11" width="19" style="1" customWidth="1"/>
    <col min="12" max="16384" width="9" style="1"/>
  </cols>
  <sheetData>
    <row r="1" spans="2:10" ht="23.25" customHeight="1" x14ac:dyDescent="0.3"/>
    <row r="2" spans="2:10" ht="23.25" customHeight="1" x14ac:dyDescent="0.3"/>
    <row r="3" spans="2:10" ht="23.25" customHeight="1" thickBot="1" x14ac:dyDescent="0.35"/>
    <row r="4" spans="2:10" ht="34.15" customHeight="1" thickBot="1" x14ac:dyDescent="0.35">
      <c r="B4" s="7" t="s">
        <v>2</v>
      </c>
      <c r="C4" s="8" t="s">
        <v>3</v>
      </c>
      <c r="D4" s="8" t="s">
        <v>5</v>
      </c>
      <c r="E4" s="8" t="s">
        <v>33</v>
      </c>
      <c r="F4" s="9" t="s">
        <v>4</v>
      </c>
      <c r="G4" s="9" t="s">
        <v>6</v>
      </c>
      <c r="H4" s="9" t="s">
        <v>7</v>
      </c>
      <c r="I4" s="8" t="s">
        <v>32</v>
      </c>
      <c r="J4" s="24" t="s">
        <v>48</v>
      </c>
    </row>
    <row r="5" spans="2:10" ht="21" customHeight="1" x14ac:dyDescent="0.3">
      <c r="B5" s="10" t="s">
        <v>9</v>
      </c>
      <c r="C5" s="11" t="s">
        <v>27</v>
      </c>
      <c r="D5" s="11" t="s">
        <v>10</v>
      </c>
      <c r="E5" s="21" t="s">
        <v>35</v>
      </c>
      <c r="F5" s="41">
        <v>45253</v>
      </c>
      <c r="G5" s="27">
        <v>18</v>
      </c>
      <c r="H5" s="12">
        <v>637000</v>
      </c>
      <c r="I5" s="16" t="str">
        <f>IF(LEFT(B5,1)="J","일본",IF(LEFT(B5,1)="C","중국","한국"))</f>
        <v>중국</v>
      </c>
      <c r="J5" s="31" t="str">
        <f t="shared" ref="J5:J12" si="0">CHOOSE(WEEKDAY(F5,2),"월요일","화요일","수요일","목요일","금요일","토요일","일요일")</f>
        <v>목요일</v>
      </c>
    </row>
    <row r="6" spans="2:10" ht="21" customHeight="1" x14ac:dyDescent="0.3">
      <c r="B6" s="3" t="s">
        <v>16</v>
      </c>
      <c r="C6" s="20" t="s">
        <v>25</v>
      </c>
      <c r="D6" s="20" t="s">
        <v>17</v>
      </c>
      <c r="E6" s="22" t="s">
        <v>34</v>
      </c>
      <c r="F6" s="42">
        <v>45288</v>
      </c>
      <c r="G6" s="28">
        <v>27</v>
      </c>
      <c r="H6" s="2">
        <v>823000</v>
      </c>
      <c r="I6" s="17" t="str">
        <f t="shared" ref="I6:I12" si="1">IF(LEFT(B6,1)="J","일본",IF(LEFT(B6,1)="C","중국","한국"))</f>
        <v>중국</v>
      </c>
      <c r="J6" s="32" t="str">
        <f t="shared" si="0"/>
        <v>목요일</v>
      </c>
    </row>
    <row r="7" spans="2:10" ht="21" customHeight="1" x14ac:dyDescent="0.3">
      <c r="B7" s="3" t="s">
        <v>22</v>
      </c>
      <c r="C7" s="20" t="s">
        <v>30</v>
      </c>
      <c r="D7" s="20" t="s">
        <v>23</v>
      </c>
      <c r="E7" s="22" t="s">
        <v>35</v>
      </c>
      <c r="F7" s="42">
        <v>45285</v>
      </c>
      <c r="G7" s="28">
        <v>32</v>
      </c>
      <c r="H7" s="2">
        <v>275500</v>
      </c>
      <c r="I7" s="17" t="str">
        <f t="shared" si="1"/>
        <v>한국</v>
      </c>
      <c r="J7" s="32" t="str">
        <f t="shared" si="0"/>
        <v>월요일</v>
      </c>
    </row>
    <row r="8" spans="2:10" ht="21" customHeight="1" x14ac:dyDescent="0.3">
      <c r="B8" s="3" t="s">
        <v>31</v>
      </c>
      <c r="C8" s="20" t="s">
        <v>24</v>
      </c>
      <c r="D8" s="20" t="s">
        <v>8</v>
      </c>
      <c r="E8" s="22" t="s">
        <v>34</v>
      </c>
      <c r="F8" s="42">
        <v>45269</v>
      </c>
      <c r="G8" s="28">
        <v>26</v>
      </c>
      <c r="H8" s="2">
        <v>516000</v>
      </c>
      <c r="I8" s="17" t="str">
        <f t="shared" si="1"/>
        <v>일본</v>
      </c>
      <c r="J8" s="32" t="str">
        <f t="shared" si="0"/>
        <v>토요일</v>
      </c>
    </row>
    <row r="9" spans="2:10" ht="21" customHeight="1" x14ac:dyDescent="0.3">
      <c r="B9" s="3" t="s">
        <v>20</v>
      </c>
      <c r="C9" s="20" t="s">
        <v>29</v>
      </c>
      <c r="D9" s="20" t="s">
        <v>21</v>
      </c>
      <c r="E9" s="22" t="s">
        <v>34</v>
      </c>
      <c r="F9" s="42">
        <v>45245</v>
      </c>
      <c r="G9" s="28">
        <v>18</v>
      </c>
      <c r="H9" s="2">
        <v>610000</v>
      </c>
      <c r="I9" s="17" t="str">
        <f t="shared" si="1"/>
        <v>중국</v>
      </c>
      <c r="J9" s="32" t="str">
        <f t="shared" si="0"/>
        <v>수요일</v>
      </c>
    </row>
    <row r="10" spans="2:10" ht="21" customHeight="1" x14ac:dyDescent="0.3">
      <c r="B10" s="3" t="s">
        <v>11</v>
      </c>
      <c r="C10" s="20" t="s">
        <v>12</v>
      </c>
      <c r="D10" s="20" t="s">
        <v>13</v>
      </c>
      <c r="E10" s="22" t="s">
        <v>34</v>
      </c>
      <c r="F10" s="42">
        <v>45279</v>
      </c>
      <c r="G10" s="28">
        <v>27</v>
      </c>
      <c r="H10" s="2">
        <v>689000</v>
      </c>
      <c r="I10" s="17" t="str">
        <f t="shared" si="1"/>
        <v>일본</v>
      </c>
      <c r="J10" s="32" t="str">
        <f t="shared" si="0"/>
        <v>화요일</v>
      </c>
    </row>
    <row r="11" spans="2:10" ht="21" customHeight="1" x14ac:dyDescent="0.3">
      <c r="B11" s="3" t="s">
        <v>18</v>
      </c>
      <c r="C11" s="20" t="s">
        <v>37</v>
      </c>
      <c r="D11" s="20" t="s">
        <v>19</v>
      </c>
      <c r="E11" s="22" t="s">
        <v>36</v>
      </c>
      <c r="F11" s="42">
        <v>45269</v>
      </c>
      <c r="G11" s="28">
        <v>21</v>
      </c>
      <c r="H11" s="2">
        <v>310000</v>
      </c>
      <c r="I11" s="17" t="str">
        <f t="shared" si="1"/>
        <v>한국</v>
      </c>
      <c r="J11" s="32" t="str">
        <f t="shared" si="0"/>
        <v>토요일</v>
      </c>
    </row>
    <row r="12" spans="2:10" ht="21" customHeight="1" thickBot="1" x14ac:dyDescent="0.35">
      <c r="B12" s="13" t="s">
        <v>14</v>
      </c>
      <c r="C12" s="5" t="s">
        <v>28</v>
      </c>
      <c r="D12" s="5" t="s">
        <v>15</v>
      </c>
      <c r="E12" s="23" t="s">
        <v>36</v>
      </c>
      <c r="F12" s="43">
        <v>45247</v>
      </c>
      <c r="G12" s="29">
        <v>36</v>
      </c>
      <c r="H12" s="14">
        <v>335500</v>
      </c>
      <c r="I12" s="18" t="str">
        <f t="shared" si="1"/>
        <v>한국</v>
      </c>
      <c r="J12" s="33" t="str">
        <f t="shared" si="0"/>
        <v>금요일</v>
      </c>
    </row>
    <row r="13" spans="2:10" ht="21" customHeight="1" x14ac:dyDescent="0.3">
      <c r="B13" s="51" t="s">
        <v>49</v>
      </c>
      <c r="C13" s="52"/>
      <c r="D13" s="53"/>
      <c r="E13" s="44">
        <f>SUMIF(E5:E12,"목공",참여인원)</f>
        <v>98</v>
      </c>
      <c r="F13" s="54"/>
      <c r="G13" s="56" t="s">
        <v>39</v>
      </c>
      <c r="H13" s="52"/>
      <c r="I13" s="53"/>
      <c r="J13" s="15">
        <f>MAX(H5:H12)</f>
        <v>823000</v>
      </c>
    </row>
    <row r="14" spans="2:10" ht="21" customHeight="1" thickBot="1" x14ac:dyDescent="0.35">
      <c r="B14" s="57" t="s">
        <v>38</v>
      </c>
      <c r="C14" s="58"/>
      <c r="D14" s="59"/>
      <c r="E14" s="30" t="str">
        <f>COUNTIF(E5:E12,"독서")&amp;"개"</f>
        <v>2개</v>
      </c>
      <c r="F14" s="55"/>
      <c r="G14" s="4" t="s">
        <v>3</v>
      </c>
      <c r="H14" s="5" t="s">
        <v>26</v>
      </c>
      <c r="I14" s="6" t="s">
        <v>5</v>
      </c>
      <c r="J14" s="25" t="str">
        <f>VLOOKUP(H14,C4:J12,2,FALSE)</f>
        <v>북경</v>
      </c>
    </row>
    <row r="15" spans="2:10" x14ac:dyDescent="0.3">
      <c r="E15" s="26"/>
    </row>
  </sheetData>
  <sortState ref="A5:J12">
    <sortCondition ref="A5:A12"/>
  </sortState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2" priority="2">
      <formula>$G5&gt;=30</formula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zoomScaleNormal="100" workbookViewId="0">
      <selection activeCell="H20" sqref="H20"/>
    </sheetView>
  </sheetViews>
  <sheetFormatPr defaultColWidth="9" defaultRowHeight="13.5" x14ac:dyDescent="0.3"/>
  <cols>
    <col min="1" max="1" width="1.625" style="1" customWidth="1"/>
    <col min="2" max="2" width="11" style="1" customWidth="1"/>
    <col min="3" max="3" width="15" style="1" customWidth="1"/>
    <col min="4" max="5" width="10.625" style="1" customWidth="1"/>
    <col min="6" max="6" width="13.125" style="1" customWidth="1"/>
    <col min="7" max="7" width="11.625" style="1" customWidth="1"/>
    <col min="8" max="8" width="11.875" style="1" customWidth="1"/>
    <col min="9" max="16384" width="9" style="1"/>
  </cols>
  <sheetData>
    <row r="1" spans="2:8" ht="14.25" thickBot="1" x14ac:dyDescent="0.35"/>
    <row r="2" spans="2:8" ht="27.75" thickBot="1" x14ac:dyDescent="0.35">
      <c r="B2" s="7" t="s">
        <v>2</v>
      </c>
      <c r="C2" s="8" t="s">
        <v>3</v>
      </c>
      <c r="D2" s="8" t="s">
        <v>5</v>
      </c>
      <c r="E2" s="8" t="s">
        <v>33</v>
      </c>
      <c r="F2" s="9" t="s">
        <v>4</v>
      </c>
      <c r="G2" s="9" t="s">
        <v>6</v>
      </c>
      <c r="H2" s="9" t="s">
        <v>7</v>
      </c>
    </row>
    <row r="3" spans="2:8" x14ac:dyDescent="0.3">
      <c r="B3" s="10" t="s">
        <v>9</v>
      </c>
      <c r="C3" s="11" t="s">
        <v>27</v>
      </c>
      <c r="D3" s="11" t="s">
        <v>10</v>
      </c>
      <c r="E3" s="21" t="s">
        <v>35</v>
      </c>
      <c r="F3" s="41">
        <v>45253</v>
      </c>
      <c r="G3" s="27">
        <v>19.999999999999996</v>
      </c>
      <c r="H3" s="12">
        <v>637000</v>
      </c>
    </row>
    <row r="4" spans="2:8" x14ac:dyDescent="0.3">
      <c r="B4" s="3" t="s">
        <v>16</v>
      </c>
      <c r="C4" s="20" t="s">
        <v>25</v>
      </c>
      <c r="D4" s="20" t="s">
        <v>17</v>
      </c>
      <c r="E4" s="22" t="s">
        <v>34</v>
      </c>
      <c r="F4" s="42">
        <v>45288</v>
      </c>
      <c r="G4" s="28">
        <v>27</v>
      </c>
      <c r="H4" s="2">
        <v>823000</v>
      </c>
    </row>
    <row r="5" spans="2:8" x14ac:dyDescent="0.3">
      <c r="B5" s="3" t="s">
        <v>22</v>
      </c>
      <c r="C5" s="20" t="s">
        <v>30</v>
      </c>
      <c r="D5" s="20" t="s">
        <v>23</v>
      </c>
      <c r="E5" s="22" t="s">
        <v>35</v>
      </c>
      <c r="F5" s="42">
        <v>45285</v>
      </c>
      <c r="G5" s="28">
        <v>32</v>
      </c>
      <c r="H5" s="2">
        <v>275500</v>
      </c>
    </row>
    <row r="6" spans="2:8" x14ac:dyDescent="0.3">
      <c r="B6" s="3" t="s">
        <v>31</v>
      </c>
      <c r="C6" s="20" t="s">
        <v>24</v>
      </c>
      <c r="D6" s="20" t="s">
        <v>8</v>
      </c>
      <c r="E6" s="22" t="s">
        <v>34</v>
      </c>
      <c r="F6" s="42">
        <v>45269</v>
      </c>
      <c r="G6" s="28">
        <v>26</v>
      </c>
      <c r="H6" s="2">
        <v>516000</v>
      </c>
    </row>
    <row r="7" spans="2:8" x14ac:dyDescent="0.3">
      <c r="B7" s="3" t="s">
        <v>20</v>
      </c>
      <c r="C7" s="20" t="s">
        <v>29</v>
      </c>
      <c r="D7" s="20" t="s">
        <v>21</v>
      </c>
      <c r="E7" s="22" t="s">
        <v>34</v>
      </c>
      <c r="F7" s="42">
        <v>45245</v>
      </c>
      <c r="G7" s="28">
        <v>18</v>
      </c>
      <c r="H7" s="2">
        <v>610000</v>
      </c>
    </row>
    <row r="8" spans="2:8" x14ac:dyDescent="0.3">
      <c r="B8" s="3" t="s">
        <v>11</v>
      </c>
      <c r="C8" s="20" t="s">
        <v>12</v>
      </c>
      <c r="D8" s="20" t="s">
        <v>13</v>
      </c>
      <c r="E8" s="22" t="s">
        <v>34</v>
      </c>
      <c r="F8" s="42">
        <v>45279</v>
      </c>
      <c r="G8" s="28">
        <v>27</v>
      </c>
      <c r="H8" s="2">
        <v>689000</v>
      </c>
    </row>
    <row r="9" spans="2:8" x14ac:dyDescent="0.3">
      <c r="B9" s="3" t="s">
        <v>18</v>
      </c>
      <c r="C9" s="20" t="s">
        <v>37</v>
      </c>
      <c r="D9" s="20" t="s">
        <v>19</v>
      </c>
      <c r="E9" s="22" t="s">
        <v>36</v>
      </c>
      <c r="F9" s="42">
        <v>45269</v>
      </c>
      <c r="G9" s="28">
        <v>21</v>
      </c>
      <c r="H9" s="2">
        <v>310000</v>
      </c>
    </row>
    <row r="10" spans="2:8" x14ac:dyDescent="0.3">
      <c r="B10" s="35" t="s">
        <v>14</v>
      </c>
      <c r="C10" s="36" t="s">
        <v>28</v>
      </c>
      <c r="D10" s="36" t="s">
        <v>15</v>
      </c>
      <c r="E10" s="37" t="s">
        <v>36</v>
      </c>
      <c r="F10" s="45">
        <v>45247</v>
      </c>
      <c r="G10" s="38">
        <v>36</v>
      </c>
      <c r="H10" s="39">
        <v>335500</v>
      </c>
    </row>
    <row r="11" spans="2:8" x14ac:dyDescent="0.3">
      <c r="B11" s="60" t="s">
        <v>50</v>
      </c>
      <c r="C11" s="60"/>
      <c r="D11" s="60"/>
      <c r="E11" s="60"/>
      <c r="F11" s="60"/>
      <c r="G11" s="60"/>
      <c r="H11" s="40">
        <f>DAVERAGE(B2:H10,6,E2:E3)</f>
        <v>26</v>
      </c>
    </row>
    <row r="13" spans="2:8" ht="14.25" thickBot="1" x14ac:dyDescent="0.35"/>
    <row r="14" spans="2:8" ht="27" x14ac:dyDescent="0.3">
      <c r="B14" s="8" t="s">
        <v>33</v>
      </c>
      <c r="C14" s="9" t="s">
        <v>7</v>
      </c>
    </row>
    <row r="15" spans="2:8" x14ac:dyDescent="0.3">
      <c r="B15" s="1" t="s">
        <v>40</v>
      </c>
      <c r="C15" s="1" t="s">
        <v>41</v>
      </c>
    </row>
    <row r="17" spans="2:5" ht="14.25" thickBot="1" x14ac:dyDescent="0.35"/>
    <row r="18" spans="2:5" ht="27" x14ac:dyDescent="0.3">
      <c r="B18" s="8" t="s">
        <v>3</v>
      </c>
      <c r="C18" s="9" t="s">
        <v>4</v>
      </c>
      <c r="D18" s="9" t="s">
        <v>6</v>
      </c>
      <c r="E18" s="9" t="s">
        <v>7</v>
      </c>
    </row>
    <row r="19" spans="2:5" x14ac:dyDescent="0.3">
      <c r="B19" s="20" t="s">
        <v>25</v>
      </c>
      <c r="C19" s="42">
        <v>45288</v>
      </c>
      <c r="D19" s="28">
        <v>27</v>
      </c>
      <c r="E19" s="2">
        <v>823000</v>
      </c>
    </row>
    <row r="20" spans="2:5" x14ac:dyDescent="0.3">
      <c r="B20" s="20" t="s">
        <v>29</v>
      </c>
      <c r="C20" s="42">
        <v>45245</v>
      </c>
      <c r="D20" s="28">
        <v>18</v>
      </c>
      <c r="E20" s="2">
        <v>610000</v>
      </c>
    </row>
    <row r="21" spans="2:5" x14ac:dyDescent="0.3">
      <c r="B21" s="20" t="s">
        <v>12</v>
      </c>
      <c r="C21" s="42">
        <v>45279</v>
      </c>
      <c r="D21" s="28">
        <v>27</v>
      </c>
      <c r="E21" s="2">
        <v>689000</v>
      </c>
    </row>
  </sheetData>
  <mergeCells count="1">
    <mergeCell ref="B11:G11"/>
  </mergeCells>
  <phoneticPr fontId="2" type="noConversion"/>
  <conditionalFormatting sqref="B3:H10">
    <cfRule type="expression" dxfId="1" priority="2">
      <formula>$G3&gt;=30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zoomScaleNormal="100" workbookViewId="0">
      <selection activeCell="O34" sqref="O34"/>
    </sheetView>
  </sheetViews>
  <sheetFormatPr defaultColWidth="9" defaultRowHeight="13.5" x14ac:dyDescent="0.3"/>
  <cols>
    <col min="1" max="1" width="1.625" style="1" customWidth="1"/>
    <col min="2" max="2" width="11" style="1" customWidth="1"/>
    <col min="3" max="3" width="15" style="1" customWidth="1"/>
    <col min="4" max="4" width="10.625" style="1" customWidth="1"/>
    <col min="5" max="5" width="13" style="1" customWidth="1"/>
    <col min="6" max="6" width="13.125" style="1" customWidth="1"/>
    <col min="7" max="7" width="11.625" style="1" customWidth="1"/>
    <col min="8" max="8" width="11.875" style="1" customWidth="1"/>
    <col min="9" max="16384" width="9" style="1"/>
  </cols>
  <sheetData>
    <row r="1" spans="2:8" ht="14.25" thickBot="1" x14ac:dyDescent="0.35"/>
    <row r="2" spans="2:8" ht="27.75" thickBot="1" x14ac:dyDescent="0.35">
      <c r="B2" s="7" t="s">
        <v>2</v>
      </c>
      <c r="C2" s="8" t="s">
        <v>3</v>
      </c>
      <c r="D2" s="8" t="s">
        <v>5</v>
      </c>
      <c r="E2" s="8" t="s">
        <v>33</v>
      </c>
      <c r="F2" s="9" t="s">
        <v>4</v>
      </c>
      <c r="G2" s="9" t="s">
        <v>6</v>
      </c>
      <c r="H2" s="9" t="s">
        <v>7</v>
      </c>
    </row>
    <row r="3" spans="2:8" x14ac:dyDescent="0.3">
      <c r="B3" s="10" t="s">
        <v>16</v>
      </c>
      <c r="C3" s="11" t="s">
        <v>25</v>
      </c>
      <c r="D3" s="11" t="s">
        <v>17</v>
      </c>
      <c r="E3" s="21" t="s">
        <v>34</v>
      </c>
      <c r="F3" s="41">
        <v>45288</v>
      </c>
      <c r="G3" s="27">
        <v>27</v>
      </c>
      <c r="H3" s="12">
        <v>823000</v>
      </c>
    </row>
    <row r="4" spans="2:8" x14ac:dyDescent="0.3">
      <c r="B4" s="3" t="s">
        <v>31</v>
      </c>
      <c r="C4" s="20" t="s">
        <v>24</v>
      </c>
      <c r="D4" s="20" t="s">
        <v>8</v>
      </c>
      <c r="E4" s="22" t="s">
        <v>34</v>
      </c>
      <c r="F4" s="42">
        <v>45269</v>
      </c>
      <c r="G4" s="28">
        <v>26</v>
      </c>
      <c r="H4" s="2">
        <v>516000</v>
      </c>
    </row>
    <row r="5" spans="2:8" x14ac:dyDescent="0.3">
      <c r="B5" s="3" t="s">
        <v>20</v>
      </c>
      <c r="C5" s="20" t="s">
        <v>29</v>
      </c>
      <c r="D5" s="20" t="s">
        <v>21</v>
      </c>
      <c r="E5" s="22" t="s">
        <v>34</v>
      </c>
      <c r="F5" s="42">
        <v>45245</v>
      </c>
      <c r="G5" s="28">
        <v>18</v>
      </c>
      <c r="H5" s="2">
        <v>610000</v>
      </c>
    </row>
    <row r="6" spans="2:8" x14ac:dyDescent="0.3">
      <c r="B6" s="3" t="s">
        <v>11</v>
      </c>
      <c r="C6" s="20" t="s">
        <v>12</v>
      </c>
      <c r="D6" s="20" t="s">
        <v>13</v>
      </c>
      <c r="E6" s="22" t="s">
        <v>34</v>
      </c>
      <c r="F6" s="42">
        <v>45279</v>
      </c>
      <c r="G6" s="28">
        <v>27</v>
      </c>
      <c r="H6" s="2">
        <v>689000</v>
      </c>
    </row>
    <row r="7" spans="2:8" x14ac:dyDescent="0.3">
      <c r="B7" s="3"/>
      <c r="C7" s="20"/>
      <c r="D7" s="20"/>
      <c r="E7" s="47" t="s">
        <v>45</v>
      </c>
      <c r="F7" s="42"/>
      <c r="G7" s="28">
        <f>SUBTOTAL(1,G3:G6)</f>
        <v>24.5</v>
      </c>
      <c r="H7" s="2"/>
    </row>
    <row r="8" spans="2:8" x14ac:dyDescent="0.3">
      <c r="B8" s="3"/>
      <c r="C8" s="20">
        <f>SUBTOTAL(3,C3:C6)</f>
        <v>4</v>
      </c>
      <c r="D8" s="20"/>
      <c r="E8" s="46" t="s">
        <v>42</v>
      </c>
      <c r="F8" s="42"/>
      <c r="G8" s="28"/>
      <c r="H8" s="2"/>
    </row>
    <row r="9" spans="2:8" x14ac:dyDescent="0.3">
      <c r="B9" s="3" t="s">
        <v>9</v>
      </c>
      <c r="C9" s="20" t="s">
        <v>27</v>
      </c>
      <c r="D9" s="20" t="s">
        <v>10</v>
      </c>
      <c r="E9" s="22" t="s">
        <v>35</v>
      </c>
      <c r="F9" s="42">
        <v>45253</v>
      </c>
      <c r="G9" s="28">
        <v>18</v>
      </c>
      <c r="H9" s="2">
        <v>637000</v>
      </c>
    </row>
    <row r="10" spans="2:8" x14ac:dyDescent="0.3">
      <c r="B10" s="3" t="s">
        <v>22</v>
      </c>
      <c r="C10" s="20" t="s">
        <v>30</v>
      </c>
      <c r="D10" s="20" t="s">
        <v>23</v>
      </c>
      <c r="E10" s="22" t="s">
        <v>35</v>
      </c>
      <c r="F10" s="42">
        <v>45285</v>
      </c>
      <c r="G10" s="28">
        <v>32</v>
      </c>
      <c r="H10" s="2">
        <v>275500</v>
      </c>
    </row>
    <row r="11" spans="2:8" x14ac:dyDescent="0.3">
      <c r="B11" s="3"/>
      <c r="C11" s="20"/>
      <c r="D11" s="20"/>
      <c r="E11" s="47" t="s">
        <v>46</v>
      </c>
      <c r="F11" s="42"/>
      <c r="G11" s="28">
        <f>SUBTOTAL(1,G9:G10)</f>
        <v>25</v>
      </c>
      <c r="H11" s="2"/>
    </row>
    <row r="12" spans="2:8" x14ac:dyDescent="0.3">
      <c r="B12" s="3"/>
      <c r="C12" s="20">
        <f>SUBTOTAL(3,C9:C10)</f>
        <v>2</v>
      </c>
      <c r="D12" s="20"/>
      <c r="E12" s="47" t="s">
        <v>43</v>
      </c>
      <c r="F12" s="42"/>
      <c r="G12" s="28"/>
      <c r="H12" s="2"/>
    </row>
    <row r="13" spans="2:8" x14ac:dyDescent="0.3">
      <c r="B13" s="3" t="s">
        <v>18</v>
      </c>
      <c r="C13" s="20" t="s">
        <v>37</v>
      </c>
      <c r="D13" s="20" t="s">
        <v>19</v>
      </c>
      <c r="E13" s="22" t="s">
        <v>36</v>
      </c>
      <c r="F13" s="42">
        <v>45269</v>
      </c>
      <c r="G13" s="28">
        <v>21</v>
      </c>
      <c r="H13" s="2">
        <v>310000</v>
      </c>
    </row>
    <row r="14" spans="2:8" ht="14.25" thickBot="1" x14ac:dyDescent="0.35">
      <c r="B14" s="13" t="s">
        <v>14</v>
      </c>
      <c r="C14" s="5" t="s">
        <v>28</v>
      </c>
      <c r="D14" s="5" t="s">
        <v>15</v>
      </c>
      <c r="E14" s="23" t="s">
        <v>36</v>
      </c>
      <c r="F14" s="43">
        <v>45247</v>
      </c>
      <c r="G14" s="29">
        <v>36</v>
      </c>
      <c r="H14" s="14">
        <v>335500</v>
      </c>
    </row>
    <row r="15" spans="2:8" x14ac:dyDescent="0.3">
      <c r="B15" s="49"/>
      <c r="C15" s="49"/>
      <c r="D15" s="49"/>
      <c r="E15" s="48" t="s">
        <v>47</v>
      </c>
      <c r="F15" s="50"/>
      <c r="G15" s="34">
        <f>SUBTOTAL(1,G13:G14)</f>
        <v>28.5</v>
      </c>
      <c r="H15" s="19"/>
    </row>
    <row r="16" spans="2:8" x14ac:dyDescent="0.3">
      <c r="B16" s="49"/>
      <c r="C16" s="49">
        <f>SUBTOTAL(3,C13:C14)</f>
        <v>2</v>
      </c>
      <c r="D16" s="49"/>
      <c r="E16" s="48" t="s">
        <v>44</v>
      </c>
      <c r="F16" s="50"/>
      <c r="G16" s="34"/>
      <c r="H16" s="19"/>
    </row>
    <row r="17" spans="2:8" x14ac:dyDescent="0.3">
      <c r="B17" s="49"/>
      <c r="C17" s="49"/>
      <c r="D17" s="49"/>
      <c r="E17" s="48" t="s">
        <v>1</v>
      </c>
      <c r="F17" s="50"/>
      <c r="G17" s="34">
        <f>SUBTOTAL(1,G3:G14)</f>
        <v>25.625</v>
      </c>
      <c r="H17" s="19"/>
    </row>
    <row r="18" spans="2:8" x14ac:dyDescent="0.3">
      <c r="B18" s="49"/>
      <c r="C18" s="49">
        <f>SUBTOTAL(3,C3:C14)</f>
        <v>8</v>
      </c>
      <c r="D18" s="49"/>
      <c r="E18" s="48" t="s">
        <v>0</v>
      </c>
      <c r="F18" s="50"/>
      <c r="G18" s="34"/>
      <c r="H18" s="19"/>
    </row>
  </sheetData>
  <sortState ref="B3:H14">
    <sortCondition descending="1" ref="E3:E14"/>
  </sortState>
  <phoneticPr fontId="2" type="noConversion"/>
  <conditionalFormatting sqref="B3:H18">
    <cfRule type="expression" dxfId="0" priority="1">
      <formula>$G3&gt;=30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5" baseType="lpstr">
      <vt:lpstr>제1작업</vt:lpstr>
      <vt:lpstr>제2작업</vt:lpstr>
      <vt:lpstr>제3작업</vt:lpstr>
      <vt:lpstr>제4작업</vt:lpstr>
      <vt:lpstr>참여인원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2019-10-10T06:12:49Z</dcterms:created>
  <dcterms:modified xsi:type="dcterms:W3CDTF">2023-11-13T04:37:44Z</dcterms:modified>
</cp:coreProperties>
</file>